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4C060D19-7447-4CB6-AA0B-3615A3370760}" xr6:coauthVersionLast="45" xr6:coauthVersionMax="45" xr10:uidLastSave="{00000000-0000-0000-0000-000000000000}"/>
  <bookViews>
    <workbookView xWindow="-120" yWindow="-120" windowWidth="29040" windowHeight="15840" xr2:uid="{00000000-000D-0000-FFFF-FFFF00000000}"/>
  </bookViews>
  <sheets>
    <sheet name="HEX2OCT" sheetId="1" r:id="rId1"/>
    <sheet name="Sheet1" sheetId="2" r:id="rId2"/>
    <sheet name="Sheet2" sheetId="3" r:id="rId3"/>
    <sheet name="Sheet3" sheetId="4" r:id="rId4"/>
    <sheet name="Sheet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D5" i="4"/>
  <c r="D17" i="3"/>
  <c r="B8" i="4"/>
  <c r="B7" i="2"/>
  <c r="B11" i="2"/>
  <c r="B11" i="4"/>
  <c r="B8" i="3"/>
  <c r="B8" i="5"/>
  <c r="B14" i="5"/>
  <c r="D5" i="5"/>
  <c r="B11" i="5"/>
  <c r="D5" i="3"/>
  <c r="A3" i="1" l="1"/>
  <c r="A3" i="2"/>
  <c r="A3" i="3"/>
  <c r="A3" i="4"/>
  <c r="A3" i="5"/>
  <c r="A14" i="5" l="1"/>
  <c r="A11" i="5"/>
  <c r="A8" i="5"/>
  <c r="B7" i="5"/>
  <c r="B10" i="5" s="1"/>
  <c r="B13" i="5" s="1"/>
  <c r="C5" i="5"/>
  <c r="A11" i="4"/>
  <c r="B10" i="4"/>
  <c r="A8" i="4"/>
  <c r="B7" i="4"/>
  <c r="C7" i="4" s="1"/>
  <c r="C5" i="4"/>
  <c r="C17" i="3"/>
  <c r="A14" i="3"/>
  <c r="A8" i="3"/>
  <c r="B7" i="3"/>
  <c r="C5" i="3"/>
  <c r="A7" i="2"/>
  <c r="B6" i="2"/>
  <c r="B10" i="2" s="1"/>
  <c r="A49" i="1" l="1"/>
  <c r="A50" i="1"/>
  <c r="A51" i="1"/>
  <c r="A52" i="1"/>
</calcChain>
</file>

<file path=xl/sharedStrings.xml><?xml version="1.0" encoding="utf-8"?>
<sst xmlns="http://schemas.openxmlformats.org/spreadsheetml/2006/main" count="107" uniqueCount="90">
  <si>
    <r>
      <rPr>
        <b/>
        <sz val="10"/>
        <color rgb="FFFF0000"/>
        <rFont val="Arial"/>
        <family val="2"/>
      </rPr>
      <t>#VALUE!</t>
    </r>
    <r>
      <rPr>
        <sz val="10"/>
        <rFont val="Arial"/>
        <family val="2"/>
      </rPr>
      <t xml:space="preserve"> Will be returned if the number argument is not numeric.</t>
    </r>
  </si>
  <si>
    <t>a text string is used for places that is not recognised as a named range.</t>
  </si>
  <si>
    <t>Analysis Toolpak is not both installed as a selectable Addin (pre-2007) and selected as an Addin.</t>
  </si>
  <si>
    <r>
      <rPr>
        <b/>
        <sz val="10"/>
        <color rgb="FFFF0000"/>
        <rFont val="Arial"/>
        <family val="2"/>
      </rPr>
      <t>#NAME?</t>
    </r>
    <r>
      <rPr>
        <sz val="10"/>
        <rFont val="Arial"/>
        <family val="2"/>
      </rPr>
      <t xml:space="preserve"> will be returned if:</t>
    </r>
  </si>
  <si>
    <t>the number of places is negative</t>
  </si>
  <si>
    <t>the number is not capable of being represented in the given number of places.</t>
  </si>
  <si>
    <t>the number is outside the range -(2^29) to 2^29-1. (-536,870,912 to 536,870,911 inclusive.)</t>
  </si>
  <si>
    <r>
      <rPr>
        <b/>
        <sz val="10"/>
        <color rgb="FFFF0000"/>
        <rFont val="Arial"/>
        <family val="2"/>
      </rPr>
      <t>#NUM!</t>
    </r>
    <r>
      <rPr>
        <sz val="10"/>
        <rFont val="Arial"/>
        <family val="2"/>
      </rPr>
      <t xml:space="preserve"> will be returned if:</t>
    </r>
  </si>
  <si>
    <t>Where numbers or places arguments include decimals the number is truncated. Where numbers are formatted to no decimal places, this may result in apparent error.</t>
  </si>
  <si>
    <t>Errors Using HEX2DEC Function</t>
  </si>
  <si>
    <t>Using DECIMAL and BASE.</t>
  </si>
  <si>
    <t>OCT2HEX</t>
  </si>
  <si>
    <t>Function Entry</t>
  </si>
  <si>
    <t>FFFFF</t>
  </si>
  <si>
    <t>number to convert</t>
  </si>
  <si>
    <t>Check Formulas</t>
  </si>
  <si>
    <t>Conditionally Formatted Checks</t>
  </si>
  <si>
    <t>Test Inputs</t>
  </si>
  <si>
    <t>Argument names</t>
  </si>
  <si>
    <t>Note that removal of data validation would show that using DECIMAL allows a far greater number to be represented than is possible with HEX2BIN.</t>
  </si>
  <si>
    <t>BASE and DECIMAL function</t>
  </si>
  <si>
    <t>1FFFFFFF</t>
  </si>
  <si>
    <t>Condition Test &gt;&gt;&gt;</t>
  </si>
  <si>
    <t>Minimum = 0</t>
  </si>
  <si>
    <t>Maximum is 2^29-1</t>
  </si>
  <si>
    <t>Must be valid Hexadecimal</t>
  </si>
  <si>
    <t>Condition Test Formula</t>
  </si>
  <si>
    <t>Validation Custom Formula Test</t>
  </si>
  <si>
    <t>Test</t>
  </si>
  <si>
    <t>Input</t>
  </si>
  <si>
    <t>The following matrix shows an approach to determining and testing conditions for data validation, conditional formatting, and IF functions.</t>
  </si>
  <si>
    <t>Data validation probably needs refining here.</t>
  </si>
  <si>
    <t>FFE0000000</t>
  </si>
  <si>
    <t>number</t>
  </si>
  <si>
    <t>Index of Examples</t>
  </si>
  <si>
    <t>Examples Using HEX2OCT Function</t>
  </si>
  <si>
    <t>You can use this to pad the returned binary number with leading zeros.
However, if the number of places is not sufficient to hold an otherwise acceptable number, this will lead to a #NUM! error.
The maximum capable of being displayed is (8^places)-1 thus if places is 2 then #NUM! will kick in after 63</t>
  </si>
  <si>
    <t>The number of characters to use. If places is omitted, HEX2OCT uses the minimum number of characters necessary.</t>
  </si>
  <si>
    <t>Optional</t>
  </si>
  <si>
    <t>places</t>
  </si>
  <si>
    <t>The maximum hexadecimal that can be converted to octal is 1FFFFFFF which equals 3777777777 as an octal or 2^29-1 or 536,870,911 in decimals.
The minimum hexadecimal that can be entered is FFE0000000 which is 2^29 or -536,870,912 in decimals.</t>
  </si>
  <si>
    <t>The hexadecimal number requiring conversion</t>
  </si>
  <si>
    <t>Required.</t>
  </si>
  <si>
    <t>Argument Notes</t>
  </si>
  <si>
    <t>Description</t>
  </si>
  <si>
    <t>Type</t>
  </si>
  <si>
    <t>Name</t>
  </si>
  <si>
    <t>Arguments:</t>
  </si>
  <si>
    <r>
      <t>HEX2OCT(</t>
    </r>
    <r>
      <rPr>
        <b/>
        <sz val="10"/>
        <color rgb="FFFF0000"/>
        <rFont val="Arial"/>
        <family val="2"/>
      </rPr>
      <t>number,</t>
    </r>
    <r>
      <rPr>
        <sz val="10"/>
        <rFont val="Arial"/>
        <family val="2"/>
      </rPr>
      <t>[places])</t>
    </r>
  </si>
  <si>
    <t>Syntax:</t>
  </si>
  <si>
    <t>However, by using the complement system, HEX2OCT can handle negative numbers.</t>
  </si>
  <si>
    <t>because, by using a combination of BASE and DECIMAL they can handle a significantly greater range of numbers.</t>
  </si>
  <si>
    <t>The new BASE and DECIMAL functions introduced in the Maths classification in Excel 2013 would appear to have largely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</si>
  <si>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</si>
  <si>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</si>
  <si>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</si>
  <si>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</si>
  <si>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</si>
  <si>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</si>
  <si>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</si>
  <si>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</si>
  <si>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</si>
  <si>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</si>
  <si>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</si>
  <si>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</si>
  <si>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</si>
  <si>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2013 partly replaced it with BASE function.</t>
  </si>
  <si>
    <t>Classification - Engineering &gt; Conversions Between Number Bases</t>
  </si>
  <si>
    <t>Classification, Source, History</t>
  </si>
  <si>
    <t>Converts a hexadecimal to a octal</t>
  </si>
  <si>
    <t>HEX2OCT</t>
  </si>
  <si>
    <t>Excel 2007 converted HEX2OCT from Analysis ToolPak Addin to Built in function.</t>
  </si>
  <si>
    <t>Example 1:- Simple Entry Of HEX2OCT function</t>
  </si>
  <si>
    <t>Example 2:- Validated Simple Entry Of HEX2OCT Function</t>
  </si>
  <si>
    <t>Example 3:- Comparison Of HEX2OCT With BASE And DECIMAL Function</t>
  </si>
  <si>
    <t>Example 4:- Crosscheck Of Return From HEX2OCT</t>
  </si>
  <si>
    <t>Related / Similar And Frequently Used With Functions</t>
  </si>
  <si>
    <t>Related / Similar</t>
  </si>
  <si>
    <t>BASE</t>
  </si>
  <si>
    <t>Converts a number into a text representation with the given radix (base).</t>
  </si>
  <si>
    <t>DECIMAL</t>
  </si>
  <si>
    <t>Converts a text representation of a number in a given base into a decimal number.</t>
  </si>
  <si>
    <t>Excel 2013 introduced 2 new functions BASE and Decimal which are better except for handling negative numbers where HEX2OCT uses 2s complement system.</t>
  </si>
  <si>
    <t>Converts an octal to a hexadecimal. We might regard HEX2OCT as the inverse of OCT2HEX.</t>
  </si>
  <si>
    <t>Cross Check Using OCT2HEX</t>
  </si>
  <si>
    <t>File Creation Date : 19-Jun-2020</t>
  </si>
  <si>
    <t xml:space="preserve">Open the Excel help for this function. </t>
  </si>
  <si>
    <t>Double Click on HEX2OCT and then click on the link</t>
  </si>
  <si>
    <t>Enter =HEX2OCT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</si>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</sst>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0" fontId="7" fillId="0" borderId="0" applyNumberFormat="0" applyFill="0" applyBorder="0" applyAlignment="0" applyProtection="0"/>
  </cellStyleXfs>
  <cellXfs count="51">
    <xf numFmtId="0" fontId="0" fillId="0" borderId="0" xfId="0"/>
    <xf numFmtId="0" fontId="0" fillId="2" borderId="0" xfId="0" applyFill="1" applyProtection="1">
      <protection locked="0"/>
    </xf>
    <xf numFmtId="0" fontId="1"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6" fillId="0" borderId="0" xfId="0" applyFont="1" applyFill="1" applyAlignment="1" applyProtection="1">
      <alignment vertical="center"/>
    </xf>
    <xf numFmtId="0" fontId="0" fillId="0" borderId="0" xfId="0" applyFont="1" applyFill="1" applyProtection="1"/>
    <xf numFmtId="0" fontId="8" fillId="0" borderId="0" xfId="2" applyFont="1" applyFill="1" applyAlignment="1" applyProtection="1">
      <alignment horizontal="center"/>
    </xf>
    <xf numFmtId="0" fontId="1" fillId="0" borderId="0" xfId="0" applyFont="1" applyFill="1" applyAlignment="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3" fillId="0" borderId="0" xfId="0" applyFont="1" applyFill="1" applyProtection="1"/>
    <xf numFmtId="0" fontId="1" fillId="0" borderId="0" xfId="0" applyFont="1" applyFill="1" applyProtection="1"/>
    <xf numFmtId="0" fontId="0" fillId="0" borderId="0" xfId="2" applyFont="1" applyFill="1" applyAlignment="1" applyProtection="1">
      <alignment horizontal="center"/>
    </xf>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0" fillId="0" borderId="0" xfId="2" applyFont="1" applyFill="1" applyAlignment="1" applyProtection="1">
      <alignment horizontal="center" vertical="top"/>
    </xf>
    <xf numFmtId="0" fontId="1" fillId="0" borderId="0" xfId="0" applyFont="1" applyFill="1" applyAlignment="1" applyProtection="1">
      <alignment horizontal="left" vertical="top" indent="6"/>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2" fillId="0" borderId="0" xfId="0" applyFont="1" applyFill="1" applyAlignment="1" applyProtection="1">
      <alignment horizontal="left" wrapText="1"/>
    </xf>
    <xf numFmtId="0" fontId="0" fillId="0" borderId="0" xfId="0" applyFill="1" applyBorder="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left" vertical="top"/>
    </xf>
    <xf numFmtId="0" fontId="1" fillId="0" borderId="0" xfId="0" applyFont="1" applyFill="1" applyProtection="1">
      <protection locked="0"/>
    </xf>
    <xf numFmtId="164" fontId="0" fillId="0" borderId="0" xfId="0" applyNumberFormat="1" applyFill="1" applyAlignment="1" applyProtection="1">
      <alignment horizontal="right" vertical="top"/>
    </xf>
    <xf numFmtId="43" fontId="4" fillId="0" borderId="0" xfId="1" applyFont="1" applyFill="1" applyAlignment="1" applyProtection="1">
      <alignment horizontal="left" vertical="top"/>
    </xf>
    <xf numFmtId="43" fontId="0" fillId="0" borderId="0" xfId="0" applyNumberFormat="1" applyFill="1" applyProtection="1"/>
    <xf numFmtId="0" fontId="5" fillId="3" borderId="0" xfId="0" quotePrefix="1" applyFont="1" applyFill="1" applyAlignment="1" applyProtection="1">
      <alignment horizontal="left" vertical="center"/>
    </xf>
    <xf numFmtId="0" fontId="4" fillId="3" borderId="0" xfId="0" applyFont="1" applyFill="1" applyProtection="1"/>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164" fontId="1" fillId="0" borderId="0" xfId="0" applyNumberFormat="1" applyFont="1" applyFill="1" applyProtection="1"/>
    <xf numFmtId="0" fontId="2" fillId="0" borderId="0" xfId="0" applyFont="1" applyFill="1" applyProtection="1"/>
    <xf numFmtId="0" fontId="4" fillId="3" borderId="0" xfId="0" applyFont="1" applyFill="1" applyAlignment="1" applyProtection="1">
      <alignment vertical="top"/>
    </xf>
  </cellXfs>
  <cellStyles count="3">
    <cellStyle name="Comma" xfId="1" builtinId="3"/>
    <cellStyle name="Hyperlink" xfId="2" builtinId="8"/>
    <cellStyle name="Normal" xfId="0" builtinId="0"/>
  </cellStyles>
  <dxfs count="3">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67"/>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4" t="s">
        <v>70</v>
      </c>
      <c r="B1" s="35"/>
      <c r="C1" s="35"/>
      <c r="D1" s="36" t="s">
        <v>89</v>
      </c>
      <c r="E1" s="37"/>
    </row>
    <row r="2" spans="1:5" ht="15" customHeight="1" x14ac:dyDescent="0.2">
      <c r="A2" s="5"/>
      <c r="B2" s="4"/>
      <c r="C2" s="4"/>
      <c r="D2" s="6"/>
    </row>
    <row r="3" spans="1:5" ht="15" customHeight="1" x14ac:dyDescent="0.2">
      <c r="A3" s="5" t="str">
        <f ca="1">IF(1*INFO("release")&gt;=15,"You may consider using Excel 2013 DECIMAL and BASE functions better.","")</f>
        <v>You may consider using Excel 2013 DECIMAL and BASE functions better.</v>
      </c>
      <c r="B3" s="4"/>
      <c r="C3" s="4"/>
      <c r="D3" s="7" t="str">
        <f>HYPERLINK("http://www.rondebruin.nl/efb/efb.htm","Visit the Excel Function Bible website")</f>
        <v>Visit the Excel Function Bible website</v>
      </c>
    </row>
    <row r="4" spans="1:5" ht="12.75" customHeight="1" x14ac:dyDescent="0.2">
      <c r="A4" s="8" t="s">
        <v>69</v>
      </c>
      <c r="B4" s="8"/>
      <c r="C4" s="8"/>
      <c r="D4" s="9" t="s">
        <v>85</v>
      </c>
    </row>
    <row r="5" spans="1:5" ht="12.75" customHeight="1" x14ac:dyDescent="0.2">
      <c r="A5" s="8"/>
      <c r="B5" s="8"/>
      <c r="C5" s="8"/>
      <c r="D5" s="10"/>
    </row>
    <row r="6" spans="1:5" ht="15.75" x14ac:dyDescent="0.25">
      <c r="A6" s="11" t="s">
        <v>68</v>
      </c>
      <c r="B6" s="12"/>
      <c r="C6" s="12"/>
      <c r="D6" s="13" t="s">
        <v>86</v>
      </c>
    </row>
    <row r="7" spans="1:5" s="2" customFormat="1" x14ac:dyDescent="0.2">
      <c r="A7" s="12" t="s">
        <v>67</v>
      </c>
      <c r="B7" s="12"/>
      <c r="C7" s="12"/>
      <c r="D7" s="10" t="s">
        <v>88</v>
      </c>
    </row>
    <row r="8" spans="1:5" s="2" customFormat="1" x14ac:dyDescent="0.2">
      <c r="A8" s="12"/>
      <c r="B8" s="12"/>
      <c r="C8" s="12"/>
      <c r="D8" s="10" t="s">
        <v>87</v>
      </c>
    </row>
    <row r="9" spans="1:5" s="2" customFormat="1" x14ac:dyDescent="0.2">
      <c r="A9" s="6" t="s">
        <v>71</v>
      </c>
      <c r="B9" s="12"/>
      <c r="C9" s="12"/>
      <c r="D9" s="10"/>
    </row>
    <row r="10" spans="1:5" s="2" customFormat="1" x14ac:dyDescent="0.2">
      <c r="A10" s="12"/>
      <c r="B10" s="12"/>
      <c r="C10" s="12"/>
      <c r="D10" s="7" t="str">
        <f>HYPERLINK("..\efb_Excel%20Functions%20Bible.xlsx","Go back to or open the EFB menu workbook")</f>
        <v>Go back to or open the EFB menu workbook</v>
      </c>
    </row>
    <row r="11" spans="1:5" s="2" customFormat="1" x14ac:dyDescent="0.2">
      <c r="A11" s="12" t="s">
        <v>66</v>
      </c>
      <c r="B11" s="12"/>
      <c r="C11" s="12"/>
      <c r="D11" s="10"/>
    </row>
    <row r="12" spans="1:5" s="2" customFormat="1" x14ac:dyDescent="0.2">
      <c r="A12" s="12"/>
      <c r="B12" s="12"/>
      <c r="C12" s="12"/>
      <c r="D12" s="10"/>
    </row>
    <row r="13" spans="1:5" ht="15.75" x14ac:dyDescent="0.25">
      <c r="A13" s="11" t="s">
        <v>65</v>
      </c>
      <c r="B13" s="4"/>
      <c r="C13" s="4"/>
      <c r="D13" s="10"/>
    </row>
    <row r="14" spans="1:5" ht="12.75" customHeight="1" x14ac:dyDescent="0.2">
      <c r="A14" s="8" t="s">
        <v>64</v>
      </c>
      <c r="B14" s="8"/>
      <c r="C14" s="8"/>
      <c r="D14" s="10"/>
    </row>
    <row r="15" spans="1:5" ht="15" customHeight="1" x14ac:dyDescent="0.2">
      <c r="A15" s="14" t="s">
        <v>63</v>
      </c>
      <c r="B15" s="15"/>
      <c r="C15" s="15"/>
      <c r="D15" s="16"/>
    </row>
    <row r="16" spans="1:5" ht="15" customHeight="1" x14ac:dyDescent="0.2">
      <c r="A16" s="17" t="s">
        <v>62</v>
      </c>
      <c r="B16" s="15"/>
      <c r="C16" s="15"/>
      <c r="D16" s="15"/>
    </row>
    <row r="17" spans="1:4" ht="15" customHeight="1" x14ac:dyDescent="0.2">
      <c r="A17" s="17" t="s">
        <v>61</v>
      </c>
      <c r="B17" s="15"/>
      <c r="C17" s="15"/>
      <c r="D17" s="15"/>
    </row>
    <row r="18" spans="1:4" ht="15" customHeight="1" x14ac:dyDescent="0.2">
      <c r="A18" s="14" t="s">
        <v>60</v>
      </c>
      <c r="B18" s="15"/>
      <c r="C18" s="15"/>
      <c r="D18" s="15"/>
    </row>
    <row r="19" spans="1:4" ht="15" customHeight="1" x14ac:dyDescent="0.2">
      <c r="A19" s="17" t="s">
        <v>59</v>
      </c>
      <c r="B19" s="15"/>
      <c r="C19" s="15"/>
      <c r="D19" s="15"/>
    </row>
    <row r="20" spans="1:4" ht="15" customHeight="1" x14ac:dyDescent="0.2">
      <c r="A20" s="17" t="s">
        <v>58</v>
      </c>
      <c r="B20" s="15"/>
      <c r="C20" s="15"/>
      <c r="D20" s="15"/>
    </row>
    <row r="21" spans="1:4" ht="12.75" customHeight="1" x14ac:dyDescent="0.2">
      <c r="A21" s="8" t="s">
        <v>57</v>
      </c>
      <c r="B21" s="8"/>
      <c r="C21" s="8"/>
      <c r="D21" s="8"/>
    </row>
    <row r="22" spans="1:4" ht="15" customHeight="1" x14ac:dyDescent="0.2">
      <c r="A22" s="14" t="s">
        <v>56</v>
      </c>
      <c r="B22" s="15"/>
      <c r="C22" s="15"/>
      <c r="D22" s="15"/>
    </row>
    <row r="23" spans="1:4" ht="15" customHeight="1" x14ac:dyDescent="0.2">
      <c r="A23" s="14" t="s">
        <v>55</v>
      </c>
      <c r="B23" s="15"/>
      <c r="C23" s="15"/>
      <c r="D23" s="15"/>
    </row>
    <row r="24" spans="1:4" ht="12.75" customHeight="1" x14ac:dyDescent="0.2">
      <c r="A24" s="8" t="s">
        <v>54</v>
      </c>
      <c r="B24" s="8"/>
      <c r="C24" s="8"/>
      <c r="D24" s="8"/>
    </row>
    <row r="25" spans="1:4" ht="15" customHeight="1" x14ac:dyDescent="0.2">
      <c r="A25" s="14" t="s">
        <v>53</v>
      </c>
      <c r="B25" s="15"/>
      <c r="C25" s="15"/>
      <c r="D25" s="15"/>
    </row>
    <row r="26" spans="1:4" ht="12.75" customHeight="1" x14ac:dyDescent="0.2">
      <c r="A26" s="8"/>
      <c r="B26" s="8"/>
      <c r="C26" s="8"/>
      <c r="D26" s="8"/>
    </row>
    <row r="27" spans="1:4" ht="15" customHeight="1" x14ac:dyDescent="0.2">
      <c r="A27" s="18" t="s">
        <v>52</v>
      </c>
      <c r="B27" s="18"/>
      <c r="C27" s="18"/>
      <c r="D27" s="18"/>
    </row>
    <row r="28" spans="1:4" ht="15" customHeight="1" x14ac:dyDescent="0.2">
      <c r="A28" s="19" t="s">
        <v>51</v>
      </c>
      <c r="B28" s="20"/>
      <c r="C28" s="20"/>
      <c r="D28" s="20"/>
    </row>
    <row r="29" spans="1:4" ht="15" customHeight="1" x14ac:dyDescent="0.2">
      <c r="A29" s="18" t="s">
        <v>50</v>
      </c>
      <c r="B29" s="18"/>
      <c r="C29" s="18"/>
      <c r="D29" s="18"/>
    </row>
    <row r="30" spans="1:4" x14ac:dyDescent="0.2">
      <c r="A30" s="4"/>
      <c r="B30" s="4"/>
      <c r="C30" s="4"/>
      <c r="D30" s="21"/>
    </row>
    <row r="31" spans="1:4" ht="15.75" x14ac:dyDescent="0.25">
      <c r="A31" s="11" t="s">
        <v>49</v>
      </c>
      <c r="B31" s="4"/>
      <c r="C31" s="4"/>
      <c r="D31" s="4"/>
    </row>
    <row r="32" spans="1:4" x14ac:dyDescent="0.2">
      <c r="A32" s="22" t="s">
        <v>48</v>
      </c>
      <c r="B32" s="4"/>
      <c r="C32" s="4"/>
      <c r="D32" s="4"/>
    </row>
    <row r="33" spans="1:4" x14ac:dyDescent="0.2">
      <c r="A33" s="22"/>
      <c r="B33" s="4"/>
      <c r="C33" s="4"/>
      <c r="D33" s="4"/>
    </row>
    <row r="34" spans="1:4" ht="15.75" x14ac:dyDescent="0.25">
      <c r="A34" s="11" t="s">
        <v>47</v>
      </c>
      <c r="B34" s="4"/>
      <c r="C34" s="4"/>
      <c r="D34" s="4"/>
    </row>
    <row r="35" spans="1:4" x14ac:dyDescent="0.2">
      <c r="A35" s="23" t="s">
        <v>46</v>
      </c>
      <c r="B35" s="23" t="s">
        <v>45</v>
      </c>
      <c r="C35" s="23" t="s">
        <v>44</v>
      </c>
      <c r="D35" s="23" t="s">
        <v>43</v>
      </c>
    </row>
    <row r="36" spans="1:4" ht="82.5" customHeight="1" x14ac:dyDescent="0.2">
      <c r="A36" s="24" t="s">
        <v>33</v>
      </c>
      <c r="B36" s="24" t="s">
        <v>42</v>
      </c>
      <c r="C36" s="25" t="s">
        <v>41</v>
      </c>
      <c r="D36" s="25" t="s">
        <v>40</v>
      </c>
    </row>
    <row r="37" spans="1:4" s="2" customFormat="1" ht="93" customHeight="1" x14ac:dyDescent="0.2">
      <c r="A37" s="25" t="s">
        <v>39</v>
      </c>
      <c r="B37" s="25" t="s">
        <v>38</v>
      </c>
      <c r="C37" s="25" t="s">
        <v>37</v>
      </c>
      <c r="D37" s="25" t="s">
        <v>36</v>
      </c>
    </row>
    <row r="38" spans="1:4" x14ac:dyDescent="0.2">
      <c r="A38" s="4"/>
      <c r="B38" s="4"/>
      <c r="C38" s="4"/>
      <c r="D38" s="21"/>
    </row>
    <row r="39" spans="1:4" ht="15.75" x14ac:dyDescent="0.25">
      <c r="A39" s="26" t="s">
        <v>76</v>
      </c>
      <c r="B39" s="4"/>
      <c r="C39" s="4"/>
      <c r="D39" s="4"/>
    </row>
    <row r="40" spans="1:4" x14ac:dyDescent="0.2">
      <c r="A40" s="27" t="s">
        <v>77</v>
      </c>
      <c r="B40" s="4"/>
      <c r="C40" s="4"/>
      <c r="D40" s="4"/>
    </row>
    <row r="41" spans="1:4" ht="30" customHeight="1" x14ac:dyDescent="0.2">
      <c r="A41" s="28" t="s">
        <v>11</v>
      </c>
      <c r="B41" s="29" t="s">
        <v>83</v>
      </c>
      <c r="C41" s="4"/>
      <c r="D41" s="4"/>
    </row>
    <row r="42" spans="1:4" s="3" customFormat="1" ht="12.75" customHeight="1" x14ac:dyDescent="0.2">
      <c r="A42" s="30" t="s">
        <v>82</v>
      </c>
      <c r="B42" s="15"/>
      <c r="C42" s="15"/>
      <c r="D42" s="15"/>
    </row>
    <row r="43" spans="1:4" ht="30" customHeight="1" x14ac:dyDescent="0.2">
      <c r="A43" s="28" t="s">
        <v>78</v>
      </c>
      <c r="B43" s="29" t="s">
        <v>79</v>
      </c>
      <c r="C43" s="4"/>
      <c r="D43" s="4"/>
    </row>
    <row r="44" spans="1:4" ht="30" customHeight="1" x14ac:dyDescent="0.2">
      <c r="A44" s="28" t="s">
        <v>80</v>
      </c>
      <c r="B44" s="29" t="s">
        <v>81</v>
      </c>
      <c r="C44" s="4"/>
      <c r="D44" s="4"/>
    </row>
    <row r="45" spans="1:4" s="3" customFormat="1" ht="12.75" customHeight="1" x14ac:dyDescent="0.2">
      <c r="A45" s="31"/>
      <c r="B45" s="15"/>
      <c r="C45" s="15"/>
      <c r="D45" s="15"/>
    </row>
    <row r="46" spans="1:4" ht="15.75" x14ac:dyDescent="0.25">
      <c r="A46" s="11" t="s">
        <v>35</v>
      </c>
      <c r="B46" s="4"/>
      <c r="C46" s="4"/>
      <c r="D46" s="4"/>
    </row>
    <row r="47" spans="1:4" ht="12.75" customHeight="1" x14ac:dyDescent="0.2">
      <c r="A47" s="8"/>
      <c r="B47" s="8"/>
      <c r="C47" s="8"/>
      <c r="D47" s="8"/>
    </row>
    <row r="48" spans="1:4" ht="12.75" customHeight="1" x14ac:dyDescent="0.25">
      <c r="A48" s="11" t="s">
        <v>34</v>
      </c>
      <c r="B48" s="8"/>
      <c r="C48" s="8"/>
      <c r="D48" s="8"/>
    </row>
    <row r="49" spans="1:4" ht="12.75" customHeight="1" x14ac:dyDescent="0.2">
      <c r="A49" s="32" t="str">
        <f>Sheet1!A1</f>
        <v>Example 1:- Simple Entry Of HEX2OCT function</v>
      </c>
      <c r="B49" s="8"/>
      <c r="C49" s="8"/>
      <c r="D49" s="8"/>
    </row>
    <row r="50" spans="1:4" ht="12.75" customHeight="1" x14ac:dyDescent="0.2">
      <c r="A50" s="32" t="str">
        <f>Sheet2!A1</f>
        <v>Example 2:- Validated Simple Entry Of HEX2OCT Function</v>
      </c>
      <c r="B50" s="8"/>
      <c r="C50" s="8"/>
      <c r="D50" s="8"/>
    </row>
    <row r="51" spans="1:4" ht="12.75" customHeight="1" x14ac:dyDescent="0.2">
      <c r="A51" s="32" t="str">
        <f>Sheet3!A1</f>
        <v>Example 3:- Comparison Of HEX2OCT With BASE And DECIMAL Function</v>
      </c>
      <c r="B51" s="8"/>
      <c r="C51" s="8"/>
      <c r="D51" s="8"/>
    </row>
    <row r="52" spans="1:4" ht="12.75" customHeight="1" x14ac:dyDescent="0.2">
      <c r="A52" s="32" t="str">
        <f>Sheet4!A1</f>
        <v>Example 4:- Crosscheck Of Return From HEX2OCT</v>
      </c>
      <c r="B52" s="8"/>
      <c r="C52" s="8"/>
      <c r="D52" s="8"/>
    </row>
    <row r="53" spans="1:4" ht="12.75" customHeight="1" x14ac:dyDescent="0.2">
      <c r="A53" s="8"/>
      <c r="B53" s="8"/>
      <c r="C53" s="8"/>
      <c r="D53" s="8"/>
    </row>
    <row r="54" spans="1:4" ht="15.75" x14ac:dyDescent="0.25">
      <c r="A54" s="11" t="s">
        <v>9</v>
      </c>
      <c r="B54" s="4"/>
      <c r="C54" s="4"/>
      <c r="D54" s="4"/>
    </row>
    <row r="55" spans="1:4" x14ac:dyDescent="0.2">
      <c r="A55" s="4"/>
      <c r="B55" s="4"/>
      <c r="C55" s="4"/>
      <c r="D55" s="4"/>
    </row>
    <row r="56" spans="1:4" x14ac:dyDescent="0.2">
      <c r="A56" s="12" t="s">
        <v>8</v>
      </c>
      <c r="B56" s="4"/>
      <c r="C56" s="4"/>
      <c r="D56" s="4"/>
    </row>
    <row r="57" spans="1:4" x14ac:dyDescent="0.2">
      <c r="A57" s="4"/>
      <c r="B57" s="4"/>
      <c r="C57" s="4"/>
      <c r="D57" s="4"/>
    </row>
    <row r="58" spans="1:4" x14ac:dyDescent="0.2">
      <c r="A58" s="12" t="s">
        <v>7</v>
      </c>
      <c r="B58" s="4"/>
      <c r="C58" s="4"/>
      <c r="D58" s="21"/>
    </row>
    <row r="59" spans="1:4" x14ac:dyDescent="0.2">
      <c r="A59" s="32" t="s">
        <v>6</v>
      </c>
      <c r="B59" s="4"/>
      <c r="C59" s="4"/>
      <c r="D59" s="21"/>
    </row>
    <row r="60" spans="1:4" x14ac:dyDescent="0.2">
      <c r="A60" s="32" t="s">
        <v>5</v>
      </c>
      <c r="B60" s="4"/>
      <c r="C60" s="4"/>
      <c r="D60" s="21"/>
    </row>
    <row r="61" spans="1:4" x14ac:dyDescent="0.2">
      <c r="A61" s="32" t="s">
        <v>4</v>
      </c>
      <c r="B61" s="4"/>
      <c r="C61" s="4"/>
      <c r="D61" s="21"/>
    </row>
    <row r="62" spans="1:4" x14ac:dyDescent="0.2">
      <c r="A62" s="12" t="s">
        <v>3</v>
      </c>
      <c r="B62" s="4"/>
      <c r="C62" s="4"/>
      <c r="D62" s="21"/>
    </row>
    <row r="63" spans="1:4" x14ac:dyDescent="0.2">
      <c r="A63" s="32" t="s">
        <v>2</v>
      </c>
      <c r="B63" s="4"/>
      <c r="C63" s="4"/>
      <c r="D63" s="21"/>
    </row>
    <row r="64" spans="1:4" x14ac:dyDescent="0.2">
      <c r="A64" s="32" t="s">
        <v>1</v>
      </c>
      <c r="B64" s="4"/>
      <c r="C64" s="4"/>
      <c r="D64" s="21"/>
    </row>
    <row r="65" spans="1:4" x14ac:dyDescent="0.2">
      <c r="A65" s="12" t="s">
        <v>0</v>
      </c>
      <c r="B65" s="4"/>
      <c r="C65" s="4"/>
      <c r="D65" s="21"/>
    </row>
    <row r="66" spans="1:4" x14ac:dyDescent="0.2">
      <c r="A66" s="12"/>
      <c r="B66" s="4"/>
      <c r="C66" s="4"/>
      <c r="D66" s="21"/>
    </row>
    <row r="67" spans="1:4" x14ac:dyDescent="0.2">
      <c r="A67" s="33"/>
      <c r="B67" s="33"/>
      <c r="C67" s="33"/>
      <c r="D67" s="33"/>
    </row>
  </sheetData>
  <mergeCells count="2">
    <mergeCell ref="A27:D27"/>
    <mergeCell ref="A29:D2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72</v>
      </c>
      <c r="B1" s="44"/>
      <c r="C1" s="44"/>
      <c r="D1" s="44"/>
      <c r="E1" s="44"/>
    </row>
    <row r="2" spans="1:5" ht="15" customHeight="1" x14ac:dyDescent="0.2">
      <c r="A2" s="5"/>
      <c r="B2" s="4"/>
      <c r="C2" s="4"/>
      <c r="D2" s="4"/>
      <c r="E2" s="4"/>
    </row>
    <row r="3" spans="1:5" ht="15" customHeight="1" x14ac:dyDescent="0.2">
      <c r="A3" s="5" t="str">
        <f ca="1">IF(1*INFO("release")&gt;=15,"You may consider using Excel 2013 DECIMAL and BASE functions better.","")</f>
        <v>You may consider using Excel 2013 DECIMAL and BASE functions better.</v>
      </c>
      <c r="B3" s="4"/>
      <c r="C3" s="4"/>
      <c r="D3" s="4"/>
      <c r="E3" s="4"/>
    </row>
    <row r="4" spans="1:5" x14ac:dyDescent="0.2">
      <c r="A4" s="38" t="s">
        <v>33</v>
      </c>
      <c r="B4" s="39" t="s">
        <v>32</v>
      </c>
      <c r="C4" s="4"/>
      <c r="D4" s="4"/>
      <c r="E4" s="4"/>
    </row>
    <row r="5" spans="1:5" x14ac:dyDescent="0.2">
      <c r="A5" s="38"/>
      <c r="B5" s="38"/>
      <c r="C5" s="38"/>
      <c r="D5" s="4"/>
      <c r="E5" s="4"/>
    </row>
    <row r="6" spans="1:5" x14ac:dyDescent="0.2">
      <c r="A6" s="23" t="s">
        <v>12</v>
      </c>
      <c r="B6" s="40" t="str">
        <f>HEX2OCT(B4)</f>
        <v>4000000000</v>
      </c>
      <c r="C6" s="41"/>
      <c r="D6" s="42"/>
      <c r="E6" s="4"/>
    </row>
    <row r="7" spans="1:5" x14ac:dyDescent="0.2">
      <c r="A7" s="23" t="str">
        <f>"Formula Used in "&amp;ADDRESS(ROW(B6),COLUMN(B6),4)&amp;"  &gt;&gt;   "</f>
        <v xml:space="preserve">Formula Used in B6  &gt;&gt;   </v>
      </c>
      <c r="B7" s="4" t="str">
        <f ca="1">_xlfn.FORMULATEXT(B6)</f>
        <v>=HEX2OCT(B4)</v>
      </c>
      <c r="C7" s="4"/>
      <c r="D7" s="4"/>
      <c r="E7" s="4"/>
    </row>
    <row r="8" spans="1:5" x14ac:dyDescent="0.2">
      <c r="A8" s="38"/>
      <c r="B8" s="38"/>
      <c r="C8" s="38"/>
      <c r="D8" s="4"/>
      <c r="E8" s="4"/>
    </row>
    <row r="9" spans="1:5" x14ac:dyDescent="0.2">
      <c r="A9" s="38" t="s">
        <v>84</v>
      </c>
      <c r="B9" s="38"/>
      <c r="C9" s="38"/>
      <c r="D9" s="4"/>
      <c r="E9" s="4"/>
    </row>
    <row r="10" spans="1:5" x14ac:dyDescent="0.2">
      <c r="A10" s="23" t="s">
        <v>12</v>
      </c>
      <c r="B10" s="40" t="str">
        <f>OCT2HEX(B6)</f>
        <v>FFE0000000</v>
      </c>
      <c r="C10" s="38"/>
      <c r="D10" s="4"/>
      <c r="E10" s="4"/>
    </row>
    <row r="11" spans="1:5" x14ac:dyDescent="0.2">
      <c r="A11" s="23" t="str">
        <f>"Formula Used in "&amp;ADDRESS(ROW(B10),COLUMN(B10),4)&amp;"  &gt;&gt;   "</f>
        <v xml:space="preserve">Formula Used in B10  &gt;&gt;   </v>
      </c>
      <c r="B11" s="4" t="str">
        <f ca="1">_xlfn.FORMULATEXT(B10)</f>
        <v>=OCT2HEX(B6)</v>
      </c>
      <c r="C11" s="38"/>
      <c r="D11" s="4"/>
      <c r="E11" s="4"/>
    </row>
    <row r="12" spans="1:5" x14ac:dyDescent="0.2">
      <c r="A12" s="38"/>
      <c r="B12" s="38"/>
      <c r="C12" s="38"/>
      <c r="D12" s="4"/>
      <c r="E12" s="4"/>
    </row>
    <row r="13" spans="1:5" x14ac:dyDescent="0.2">
      <c r="A13" s="38"/>
      <c r="B13" s="38"/>
      <c r="C13" s="38"/>
      <c r="D13" s="4"/>
      <c r="E13"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73</v>
      </c>
      <c r="B1" s="44"/>
      <c r="C1" s="44"/>
      <c r="D1" s="44"/>
      <c r="E1" s="50"/>
    </row>
    <row r="2" spans="1:5" ht="15" customHeight="1" x14ac:dyDescent="0.2">
      <c r="A2" s="5"/>
      <c r="B2" s="4"/>
      <c r="C2" s="4"/>
      <c r="D2" s="4"/>
      <c r="E2" s="4"/>
    </row>
    <row r="3" spans="1:5" ht="15" customHeight="1" x14ac:dyDescent="0.2">
      <c r="A3" s="5" t="str">
        <f ca="1">IF(1*INFO("release")&gt;=15,"You may consider using Excel 2013 DECIMAL and BASE functions better.","")</f>
        <v>You may consider using Excel 2013 DECIMAL and BASE functions better.</v>
      </c>
      <c r="B3" s="4"/>
      <c r="C3" s="4"/>
      <c r="D3" s="4"/>
      <c r="E3" s="4"/>
    </row>
    <row r="4" spans="1:5" x14ac:dyDescent="0.2">
      <c r="A4" s="46" t="s">
        <v>18</v>
      </c>
      <c r="B4" s="47" t="s">
        <v>17</v>
      </c>
      <c r="C4" s="45" t="s">
        <v>16</v>
      </c>
      <c r="D4" s="23" t="s">
        <v>15</v>
      </c>
      <c r="E4" s="4"/>
    </row>
    <row r="5" spans="1:5" x14ac:dyDescent="0.2">
      <c r="A5" s="38" t="s">
        <v>14</v>
      </c>
      <c r="B5" s="39" t="s">
        <v>21</v>
      </c>
      <c r="C5" s="4">
        <f>IF(AND(HEX2DEC(B5)&gt;=0,HEX2DEC(B5)&lt;=2^29-1),0,"Data input error")</f>
        <v>0</v>
      </c>
      <c r="D5" s="4" t="str">
        <f ca="1">_xlfn.FORMULATEXT(C5)</f>
        <v>=IF(AND(HEX2DEC(B5)&gt;=0,HEX2DEC(B5)&lt;=2^29-1),0,"Data input error")</v>
      </c>
      <c r="E5" s="4"/>
    </row>
    <row r="6" spans="1:5" x14ac:dyDescent="0.2">
      <c r="A6" s="4"/>
      <c r="B6" s="4"/>
      <c r="C6" s="4"/>
      <c r="D6" s="21"/>
      <c r="E6" s="45"/>
    </row>
    <row r="7" spans="1:5" x14ac:dyDescent="0.2">
      <c r="A7" s="23" t="s">
        <v>12</v>
      </c>
      <c r="B7" s="40" t="str">
        <f>HEX2OCT(B5)</f>
        <v>3777777777</v>
      </c>
      <c r="C7" s="48"/>
      <c r="D7" s="21"/>
      <c r="E7" s="45"/>
    </row>
    <row r="8" spans="1:5" x14ac:dyDescent="0.2">
      <c r="A8" s="23" t="str">
        <f>"Formula Used in "&amp;ADDRESS(ROW(B7),COLUMN(B7),4)&amp;"  &gt;&gt;   "</f>
        <v xml:space="preserve">Formula Used in B7  &gt;&gt;   </v>
      </c>
      <c r="B8" s="4" t="str">
        <f ca="1">_xlfn.FORMULATEXT(B7)</f>
        <v>=HEX2OCT(B5)</v>
      </c>
      <c r="C8" s="4"/>
      <c r="D8" s="21"/>
      <c r="E8" s="45"/>
    </row>
    <row r="9" spans="1:5" x14ac:dyDescent="0.2">
      <c r="A9" s="23"/>
      <c r="B9" s="4"/>
      <c r="C9" s="4"/>
      <c r="D9" s="21"/>
      <c r="E9" s="45"/>
    </row>
    <row r="10" spans="1:5" x14ac:dyDescent="0.2">
      <c r="A10" s="49" t="s">
        <v>31</v>
      </c>
      <c r="B10" s="4"/>
      <c r="C10" s="4"/>
      <c r="D10" s="21"/>
      <c r="E10" s="45"/>
    </row>
    <row r="11" spans="1:5" x14ac:dyDescent="0.2">
      <c r="A11" s="23"/>
      <c r="B11" s="4"/>
      <c r="C11" s="4"/>
      <c r="D11" s="21"/>
      <c r="E11" s="45"/>
    </row>
    <row r="12" spans="1:5" x14ac:dyDescent="0.2">
      <c r="A12" s="12" t="s">
        <v>30</v>
      </c>
      <c r="B12" s="4"/>
      <c r="C12" s="4"/>
      <c r="D12" s="4"/>
      <c r="E12" s="4"/>
    </row>
    <row r="13" spans="1:5" x14ac:dyDescent="0.2">
      <c r="A13" s="38" t="s">
        <v>29</v>
      </c>
      <c r="B13" s="45" t="s">
        <v>28</v>
      </c>
      <c r="C13" s="47" t="s">
        <v>27</v>
      </c>
      <c r="D13" s="45" t="s">
        <v>26</v>
      </c>
      <c r="E13" s="23"/>
    </row>
    <row r="14" spans="1:5" x14ac:dyDescent="0.2">
      <c r="A14" s="4" t="str">
        <f>HEX2OCT!A36</f>
        <v>number</v>
      </c>
      <c r="B14" s="12" t="s">
        <v>25</v>
      </c>
      <c r="C14" s="4"/>
      <c r="D14" s="4"/>
      <c r="E14" s="4"/>
    </row>
    <row r="15" spans="1:5" x14ac:dyDescent="0.2">
      <c r="A15" s="4"/>
      <c r="B15" s="12" t="s">
        <v>24</v>
      </c>
      <c r="C15" s="4"/>
      <c r="D15" s="4"/>
      <c r="E15" s="4"/>
    </row>
    <row r="16" spans="1:5" x14ac:dyDescent="0.2">
      <c r="A16" s="4"/>
      <c r="B16" s="12" t="s">
        <v>23</v>
      </c>
      <c r="C16" s="4"/>
      <c r="D16" s="4"/>
      <c r="E16" s="4"/>
    </row>
    <row r="17" spans="1:5" x14ac:dyDescent="0.2">
      <c r="A17" s="4"/>
      <c r="B17" s="23" t="s">
        <v>22</v>
      </c>
      <c r="C17" s="23" t="b">
        <f>AND(HEX2DEC(B5)&gt;=0,HEX2DEC(B5)&lt;=2^29-1)</f>
        <v>1</v>
      </c>
      <c r="D17" s="4" t="str">
        <f ca="1">_xlfn.FORMULATEXT(C17)</f>
        <v>=AND(HEX2DEC(B5)&gt;=0,HEX2DEC(B5)&lt;=2^29-1)</v>
      </c>
      <c r="E17" s="4"/>
    </row>
    <row r="18" spans="1:5" x14ac:dyDescent="0.2">
      <c r="A18" s="4"/>
      <c r="B18" s="23"/>
      <c r="C18" s="23"/>
      <c r="D18" s="4"/>
      <c r="E18" s="4"/>
    </row>
    <row r="19" spans="1:5" x14ac:dyDescent="0.2">
      <c r="A19" s="23"/>
      <c r="B19" s="4"/>
      <c r="C19" s="4"/>
      <c r="D19" s="21"/>
      <c r="E19" s="45"/>
    </row>
  </sheetData>
  <conditionalFormatting sqref="C5">
    <cfRule type="cellIs" dxfId="2" priority="1" operator="equal">
      <formula>0</formula>
    </cfRule>
  </conditionalFormatting>
  <dataValidations count="1">
    <dataValidation type="custom" allowBlank="1" showInputMessage="1" showErrorMessage="1" errorTitle="Data Input Error" error="Input a hexadecimal._x000a__x000a_Hexadecimal must be a string of no more than 8 numerals or letters from A to F but the leftmost of an 8 character hexadecimal must be 0 or 1." promptTitle="Data Input Validation" prompt="Input a hexadecimal._x000a__x000a_Hexadecimal must be a string of no more than 8 numerals or letters from A to F but the leftmost of an 8 character hexadecimal must be 0 or 1." sqref="B5" xr:uid="{00000000-0002-0000-0200-000000000000}">
      <formula1>AND(HEX2DEC(B5)&gt;=0,HEX2DEC(B5)&lt;=2^29-1)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3" t="s">
        <v>74</v>
      </c>
      <c r="B1" s="44"/>
      <c r="C1" s="44"/>
      <c r="D1" s="44"/>
      <c r="E1" s="50"/>
    </row>
    <row r="2" spans="1:5" ht="15" customHeight="1" x14ac:dyDescent="0.2">
      <c r="A2" s="5"/>
      <c r="B2" s="4"/>
      <c r="C2" s="4"/>
      <c r="D2" s="4"/>
      <c r="E2" s="4"/>
    </row>
    <row r="3" spans="1:5" ht="15" customHeight="1" x14ac:dyDescent="0.2">
      <c r="A3" s="5" t="str">
        <f ca="1">IF(1*INFO("release")&gt;=15,"You may consider using Excel 2013 DECIMAL and BASE functions better.","")</f>
        <v>You may consider using Excel 2013 DECIMAL and BASE functions better.</v>
      </c>
      <c r="B3" s="4"/>
      <c r="C3" s="4"/>
      <c r="D3" s="4"/>
      <c r="E3" s="4"/>
    </row>
    <row r="4" spans="1:5" x14ac:dyDescent="0.2">
      <c r="A4" s="46" t="s">
        <v>18</v>
      </c>
      <c r="B4" s="47" t="s">
        <v>17</v>
      </c>
      <c r="C4" s="45" t="s">
        <v>16</v>
      </c>
      <c r="D4" s="23" t="s">
        <v>15</v>
      </c>
      <c r="E4" s="4"/>
    </row>
    <row r="5" spans="1:5" x14ac:dyDescent="0.2">
      <c r="A5" s="38" t="s">
        <v>14</v>
      </c>
      <c r="B5" s="39" t="s">
        <v>21</v>
      </c>
      <c r="C5" s="4">
        <f>IF(AND(HEX2DEC(B5)&gt;=0,HEX2DEC(B5)&lt;=2^29-1),0,"Data input error")</f>
        <v>0</v>
      </c>
      <c r="D5" s="4" t="str">
        <f ca="1">_xlfn.FORMULATEXT(C5)</f>
        <v>=IF(AND(HEX2DEC(B5)&gt;=0,HEX2DEC(B5)&lt;=2^29-1),0,"Data input error")</v>
      </c>
      <c r="E5" s="4"/>
    </row>
    <row r="6" spans="1:5" x14ac:dyDescent="0.2">
      <c r="A6" s="4"/>
      <c r="B6" s="4"/>
      <c r="C6" s="4"/>
      <c r="D6" s="21"/>
      <c r="E6" s="45"/>
    </row>
    <row r="7" spans="1:5" x14ac:dyDescent="0.2">
      <c r="A7" s="23" t="s">
        <v>12</v>
      </c>
      <c r="B7" s="40" t="str">
        <f>HEX2OCT(B5)</f>
        <v>3777777777</v>
      </c>
      <c r="C7" s="12" t="str">
        <f>IF(ISERROR(B7),IF(ERROR.TYPE(B7)=6,"#NUM! indicates number is too large for function HEX2DEC",""),"OK")</f>
        <v>OK</v>
      </c>
      <c r="D7" s="21"/>
      <c r="E7" s="4"/>
    </row>
    <row r="8" spans="1:5" x14ac:dyDescent="0.2">
      <c r="A8" s="23" t="str">
        <f>"Formula Used in "&amp;ADDRESS(ROW(B7),COLUMN(B7),4)&amp;"  &gt;&gt;   "</f>
        <v xml:space="preserve">Formula Used in B7  &gt;&gt;   </v>
      </c>
      <c r="B8" s="4" t="str">
        <f ca="1">_xlfn.FORMULATEXT(B7)</f>
        <v>=HEX2OCT(B5)</v>
      </c>
      <c r="C8" s="4"/>
      <c r="D8" s="21"/>
      <c r="E8" s="4"/>
    </row>
    <row r="9" spans="1:5" x14ac:dyDescent="0.2">
      <c r="A9" s="4"/>
      <c r="B9" s="4"/>
      <c r="C9" s="4"/>
      <c r="D9" s="21"/>
      <c r="E9" s="4"/>
    </row>
    <row r="10" spans="1:5" x14ac:dyDescent="0.2">
      <c r="A10" s="23" t="s">
        <v>20</v>
      </c>
      <c r="B10" s="40" t="str">
        <f>_xlfn.BASE(_xlfn.DECIMAL(B5,16),8)</f>
        <v>3777777777</v>
      </c>
      <c r="C10" s="12"/>
      <c r="D10" s="21"/>
      <c r="E10" s="4"/>
    </row>
    <row r="11" spans="1:5" x14ac:dyDescent="0.2">
      <c r="A11" s="23" t="str">
        <f>"Formula Used in "&amp;ADDRESS(ROW(B10),COLUMN(B10),4)&amp;"  &gt;&gt;   "</f>
        <v xml:space="preserve">Formula Used in B10  &gt;&gt;   </v>
      </c>
      <c r="B11" s="4" t="str">
        <f ca="1">_xlfn.FORMULATEXT(B10)</f>
        <v>=BASE(DECIMAL(B5,16),8)</v>
      </c>
      <c r="C11" s="12"/>
      <c r="D11" s="21"/>
      <c r="E11" s="4"/>
    </row>
    <row r="12" spans="1:5" x14ac:dyDescent="0.2">
      <c r="A12" s="23"/>
      <c r="B12" s="4"/>
      <c r="C12" s="12"/>
      <c r="D12" s="21"/>
      <c r="E12" s="4"/>
    </row>
    <row r="13" spans="1:5" x14ac:dyDescent="0.2">
      <c r="A13" s="23" t="s">
        <v>19</v>
      </c>
      <c r="B13" s="4"/>
      <c r="C13" s="12"/>
      <c r="D13" s="21"/>
      <c r="E13" s="4"/>
    </row>
    <row r="14" spans="1:5" x14ac:dyDescent="0.2">
      <c r="A14" s="23"/>
      <c r="B14" s="4"/>
      <c r="C14" s="12"/>
      <c r="D14" s="21"/>
      <c r="E14" s="4"/>
    </row>
  </sheetData>
  <conditionalFormatting sqref="C5">
    <cfRule type="cellIs" dxfId="1" priority="1" operator="equal">
      <formula>0</formula>
    </cfRule>
  </conditionalFormatting>
  <dataValidations count="1">
    <dataValidation type="custom" allowBlank="1" showInputMessage="1" showErrorMessage="1" errorTitle="Data Input Error" error="Input a hexadecimal._x000a__x000a_Hexadecimal must be a string of no more than 8 numerals or letters from A to F but the leftmost of an 8 character hexadecimal must be 0 or 1." promptTitle="Data Input Validation" prompt="Input a hexadecimal._x000a__x000a_Hexadecimal must be a string of no more than 8 numerals or letters from A to F but the leftmost of an 8 character hexadecimal must be 0 or 1." sqref="B5" xr:uid="{00000000-0002-0000-0300-000000000000}">
      <formula1>AND(HEX2DEC(B5)&gt;=0,HEX2DEC(B5)&lt;=2^29-1)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15"/>
  <sheetViews>
    <sheetView zoomScaleNormal="100" workbookViewId="0"/>
  </sheetViews>
  <sheetFormatPr defaultColWidth="9.140625" defaultRowHeight="12.75" x14ac:dyDescent="0.2"/>
  <cols>
    <col min="1" max="4" width="30.7109375" style="1" customWidth="1"/>
    <col min="5" max="5" width="40.7109375" style="1" customWidth="1"/>
    <col min="6" max="16384" width="9.140625" style="1"/>
  </cols>
  <sheetData>
    <row r="1" spans="1:5" ht="30" customHeight="1" x14ac:dyDescent="0.2">
      <c r="A1" s="43" t="s">
        <v>75</v>
      </c>
      <c r="B1" s="44"/>
      <c r="C1" s="44"/>
      <c r="D1" s="44"/>
      <c r="E1" s="50"/>
    </row>
    <row r="2" spans="1:5" ht="15" customHeight="1" x14ac:dyDescent="0.2">
      <c r="A2" s="5"/>
      <c r="B2" s="4"/>
      <c r="C2" s="4"/>
      <c r="D2" s="4"/>
      <c r="E2" s="4"/>
    </row>
    <row r="3" spans="1:5" ht="15" customHeight="1" x14ac:dyDescent="0.2">
      <c r="A3" s="5" t="str">
        <f ca="1">IF(1*INFO("release")&gt;=15,"You may consider using Excel 2013 DECIMAL and BASE functions better.","")</f>
        <v>You may consider using Excel 2013 DECIMAL and BASE functions better.</v>
      </c>
      <c r="B3" s="4"/>
      <c r="C3" s="4"/>
      <c r="D3" s="4"/>
      <c r="E3" s="4"/>
    </row>
    <row r="4" spans="1:5" x14ac:dyDescent="0.2">
      <c r="A4" s="46" t="s">
        <v>18</v>
      </c>
      <c r="B4" s="47" t="s">
        <v>17</v>
      </c>
      <c r="C4" s="45" t="s">
        <v>16</v>
      </c>
      <c r="D4" s="23" t="s">
        <v>15</v>
      </c>
      <c r="E4" s="4"/>
    </row>
    <row r="5" spans="1:5" x14ac:dyDescent="0.2">
      <c r="A5" s="38" t="s">
        <v>14</v>
      </c>
      <c r="B5" s="39" t="s">
        <v>13</v>
      </c>
      <c r="C5" s="4">
        <f>IF(AND(HEX2DEC(B5)&gt;=-(16^9),HEX2DEC(B5)&lt;=16^9-1),0,"Data input error")</f>
        <v>0</v>
      </c>
      <c r="D5" s="4" t="str">
        <f ca="1">_xlfn.FORMULATEXT(C5)</f>
        <v>=IF(AND(HEX2DEC(B5)&gt;=-(16^9),HEX2DEC(B5)&lt;=16^9-1),0,"Data input error")</v>
      </c>
      <c r="E5" s="4"/>
    </row>
    <row r="6" spans="1:5" x14ac:dyDescent="0.2">
      <c r="A6" s="4"/>
      <c r="B6" s="4"/>
      <c r="C6" s="4"/>
      <c r="D6" s="21"/>
      <c r="E6" s="45"/>
    </row>
    <row r="7" spans="1:5" x14ac:dyDescent="0.2">
      <c r="A7" s="23" t="s">
        <v>12</v>
      </c>
      <c r="B7" s="40" t="str">
        <f>HEX2OCT(B5)</f>
        <v>3777777</v>
      </c>
      <c r="C7" s="48"/>
      <c r="D7" s="21"/>
      <c r="E7" s="45"/>
    </row>
    <row r="8" spans="1:5" x14ac:dyDescent="0.2">
      <c r="A8" s="23" t="str">
        <f>"Formula Used in "&amp;ADDRESS(ROW(B7),COLUMN(B7),4)&amp;"  &gt;&gt;   "</f>
        <v xml:space="preserve">Formula Used in B7  &gt;&gt;   </v>
      </c>
      <c r="B8" s="4" t="str">
        <f ca="1">_xlfn.FORMULATEXT(B7)</f>
        <v>=HEX2OCT(B5)</v>
      </c>
      <c r="C8" s="4"/>
      <c r="D8" s="21"/>
      <c r="E8" s="45"/>
    </row>
    <row r="9" spans="1:5" x14ac:dyDescent="0.2">
      <c r="A9" s="4"/>
      <c r="B9" s="4"/>
      <c r="C9" s="4"/>
      <c r="D9" s="21"/>
      <c r="E9" s="4"/>
    </row>
    <row r="10" spans="1:5" x14ac:dyDescent="0.2">
      <c r="A10" s="23" t="s">
        <v>11</v>
      </c>
      <c r="B10" s="40" t="str">
        <f>OCT2HEX(B7)</f>
        <v>FFFFF</v>
      </c>
      <c r="C10" s="12"/>
      <c r="D10" s="21"/>
      <c r="E10" s="4"/>
    </row>
    <row r="11" spans="1:5" x14ac:dyDescent="0.2">
      <c r="A11" s="23" t="str">
        <f>"Formula Used in "&amp;ADDRESS(ROW(B10),COLUMN(B10),4)&amp;"  &gt;&gt;   "</f>
        <v xml:space="preserve">Formula Used in B10  &gt;&gt;   </v>
      </c>
      <c r="B11" s="4" t="str">
        <f ca="1">_xlfn.FORMULATEXT(B10)</f>
        <v>=OCT2HEX(B7)</v>
      </c>
      <c r="C11" s="12"/>
      <c r="D11" s="21"/>
      <c r="E11" s="4"/>
    </row>
    <row r="12" spans="1:5" x14ac:dyDescent="0.2">
      <c r="A12" s="23"/>
      <c r="B12" s="4"/>
      <c r="C12" s="12"/>
      <c r="D12" s="21"/>
      <c r="E12" s="4"/>
    </row>
    <row r="13" spans="1:5" x14ac:dyDescent="0.2">
      <c r="A13" s="23" t="s">
        <v>10</v>
      </c>
      <c r="B13" s="40" t="str">
        <f>_xlfn.BASE(_xlfn.DECIMAL(B10,16),16)</f>
        <v>FFFFF</v>
      </c>
      <c r="C13" s="12"/>
      <c r="D13" s="21"/>
      <c r="E13" s="4"/>
    </row>
    <row r="14" spans="1:5" x14ac:dyDescent="0.2">
      <c r="A14" s="23" t="str">
        <f>"Formula Used in "&amp;ADDRESS(ROW(B13),COLUMN(B13),4)&amp;"  &gt;&gt;   "</f>
        <v xml:space="preserve">Formula Used in B13  &gt;&gt;   </v>
      </c>
      <c r="B14" s="4" t="str">
        <f ca="1">_xlfn.FORMULATEXT(B13)</f>
        <v>=BASE(DECIMAL(B10,16),16)</v>
      </c>
      <c r="C14" s="12"/>
      <c r="D14" s="21"/>
      <c r="E14" s="4"/>
    </row>
    <row r="15" spans="1:5" x14ac:dyDescent="0.2">
      <c r="A15" s="23"/>
      <c r="B15" s="4"/>
      <c r="C15" s="12"/>
      <c r="D15" s="21"/>
      <c r="E15" s="4"/>
    </row>
  </sheetData>
  <conditionalFormatting sqref="C5">
    <cfRule type="cellIs" dxfId="0" priority="1" operator="equal">
      <formula>0</formula>
    </cfRule>
  </conditionalFormatting>
  <dataValidations count="1">
    <dataValidation type="custom" allowBlank="1" showInputMessage="1" showErrorMessage="1" errorTitle="Data Input Error" error="Input a hexadecimal._x000a__x000a_Hexadecimal must be a string of no more than 10 numerals or letters from A to F._x000a__x000a_If places is 10, minimum decimal value is 512. Otherwise it is 0." promptTitle="Data Input Validation" prompt="Input a hexadecimal._x000a__x000a_Hexadecimal must be a string of no more than 10 numerals or letters from A to F." sqref="B5" xr:uid="{00000000-0002-0000-0400-000000000000}">
      <formula1>AND(HEX2DEC(B5)&gt;=-(16^9),HEX2DEC(B5)&lt;=16^9-1)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HEX2OCT</vt:lpstr>
      <vt:lpstr>Sheet1</vt:lpstr>
      <vt:lpstr>Sheet2</vt:lpstr>
      <vt:lpstr>Sheet3</vt:lpstr>
      <vt:lpstr>Sheet4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2013-05-30T21:22:21Z</dcterms:created>
  <dcterms:modified xsi:type="dcterms:W3CDTF">2020-08-26T14:09:44Z</dcterms:modified>
</cp:coreProperties>
</file>